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10.2025\"/>
    </mc:Choice>
  </mc:AlternateContent>
  <bookViews>
    <workbookView xWindow="3480" yWindow="285" windowWidth="24780" windowHeight="10530"/>
  </bookViews>
  <sheets>
    <sheet name="Лист1" sheetId="1" r:id="rId1"/>
  </sheets>
  <definedNames>
    <definedName name="_xlnm.Print_Area" localSheetId="0">Лист1!$A$1:$T$20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" i="1" l="1"/>
  <c r="T9" i="1"/>
  <c r="R9" i="1"/>
  <c r="T8" i="1" l="1"/>
  <c r="S8" i="1"/>
  <c r="S5" i="1" l="1"/>
  <c r="Q5" i="1"/>
  <c r="P20" i="1" l="1"/>
  <c r="O20" i="1"/>
  <c r="N20" i="1"/>
  <c r="L20" i="1"/>
  <c r="K20" i="1"/>
  <c r="J20" i="1"/>
  <c r="H20" i="1"/>
  <c r="G20" i="1"/>
  <c r="T4" i="1" l="1"/>
  <c r="E8" i="1" l="1"/>
  <c r="T3" i="1" l="1"/>
  <c r="S3" i="1"/>
  <c r="R3" i="1"/>
  <c r="M3" i="1"/>
  <c r="E4" i="1" l="1"/>
  <c r="E16" i="1" l="1"/>
  <c r="S14" i="1" l="1"/>
  <c r="E14" i="1"/>
  <c r="M19" i="1"/>
  <c r="I19" i="1"/>
  <c r="M18" i="1"/>
  <c r="I18" i="1"/>
  <c r="E19" i="1"/>
  <c r="R7" i="1" l="1"/>
  <c r="T20" i="1" l="1"/>
  <c r="S20" i="1"/>
  <c r="R20" i="1"/>
  <c r="E18" i="1"/>
  <c r="E17" i="1"/>
  <c r="I17" i="1"/>
  <c r="M17" i="1"/>
  <c r="S17" i="1"/>
  <c r="I16" i="1"/>
  <c r="M16" i="1"/>
  <c r="S16" i="1"/>
  <c r="Q17" i="1" l="1"/>
  <c r="Q16" i="1"/>
  <c r="F5" i="1"/>
  <c r="F20" i="1" s="1"/>
  <c r="E12" i="1" l="1"/>
  <c r="S7" i="1" l="1"/>
  <c r="S15" i="1" l="1"/>
  <c r="M15" i="1"/>
  <c r="I15" i="1"/>
  <c r="E15" i="1"/>
  <c r="Q15" i="1" l="1"/>
  <c r="M11" i="1"/>
  <c r="I11" i="1"/>
  <c r="E11" i="1" l="1"/>
  <c r="M13" i="1" l="1"/>
  <c r="I13" i="1"/>
  <c r="E13" i="1"/>
  <c r="S10" i="1" l="1"/>
  <c r="E3" i="1" l="1"/>
  <c r="I12" i="1" l="1"/>
  <c r="M14" i="1" l="1"/>
  <c r="I14" i="1"/>
  <c r="Q14" i="1" l="1"/>
  <c r="Q13" i="1"/>
  <c r="S4" i="1"/>
  <c r="S13" i="1"/>
  <c r="I10" i="1"/>
  <c r="S12" i="1"/>
  <c r="S11" i="1" l="1"/>
  <c r="M9" i="1"/>
  <c r="I9" i="1"/>
  <c r="Q9" i="1" l="1"/>
  <c r="Q11" i="1"/>
  <c r="M12" i="1"/>
  <c r="Q12" i="1" l="1"/>
  <c r="M4" i="1"/>
  <c r="M5" i="1"/>
  <c r="M7" i="1"/>
  <c r="M8" i="1"/>
  <c r="M10" i="1"/>
  <c r="Q10" i="1" s="1"/>
  <c r="I4" i="1"/>
  <c r="I5" i="1"/>
  <c r="I7" i="1"/>
  <c r="I8" i="1"/>
  <c r="E5" i="1"/>
  <c r="E6" i="1"/>
  <c r="E7" i="1"/>
  <c r="E9" i="1"/>
  <c r="E10" i="1"/>
  <c r="I3" i="1"/>
  <c r="Q7" i="1" l="1"/>
  <c r="Q3" i="1"/>
  <c r="E20" i="1"/>
  <c r="Q8" i="1"/>
  <c r="Q4" i="1"/>
  <c r="I6" i="1" l="1"/>
  <c r="I20" i="1" s="1"/>
  <c r="M6" i="1" l="1"/>
  <c r="S6" i="1"/>
  <c r="M20" i="1" l="1"/>
  <c r="Q20" i="1" s="1"/>
  <c r="Q6" i="1"/>
</calcChain>
</file>

<file path=xl/sharedStrings.xml><?xml version="1.0" encoding="utf-8"?>
<sst xmlns="http://schemas.openxmlformats.org/spreadsheetml/2006/main" count="68" uniqueCount="36">
  <si>
    <t>Муниципальные программы</t>
  </si>
  <si>
    <t>Заказчик</t>
  </si>
  <si>
    <t>Исполнитель</t>
  </si>
  <si>
    <t>в том числе</t>
  </si>
  <si>
    <t>бюджет субъекта РФ</t>
  </si>
  <si>
    <t>Бюджет МО</t>
  </si>
  <si>
    <t>ВИ</t>
  </si>
  <si>
    <t>Адм. ЗР</t>
  </si>
  <si>
    <t>УФ</t>
  </si>
  <si>
    <t>ИТОГО</t>
  </si>
  <si>
    <t>№ пп</t>
  </si>
  <si>
    <t>Адм ЗР, Адм поселений</t>
  </si>
  <si>
    <t>Адм поселений</t>
  </si>
  <si>
    <t>Адм ЗР, Адм поселений, МКУ ЗР "Северное"</t>
  </si>
  <si>
    <t>МКУ ЗР "Северное". УМИ, Адм поселений, Адм ЗР</t>
  </si>
  <si>
    <t>МП "Управление финансами в муниципальном районе "Заполярный район" на 2019-2026 годы"</t>
  </si>
  <si>
    <t>Всего (план) на 2025 год</t>
  </si>
  <si>
    <t xml:space="preserve">Муниципальная программа "Развитие физической культуры, спорта и повышение эффективности реализации молодежной политики на территории муниципального района "Заполярный район" на 2025-2035 </t>
  </si>
  <si>
    <t>МП "Обеспечение населения централизованным теплоснабжением в МО "Муниципальный район "Заполярный район" на 2020-2030 годы"</t>
  </si>
  <si>
    <t>МП "Развитие коммунальной инфраструктуры муниципального района "Заполярный район" на 2020-2030 годы"</t>
  </si>
  <si>
    <t>МП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</si>
  <si>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МП "Развитие транспортной инфраструктуры муниципального района "Заполярный район" на 2021-2030 годы"</t>
  </si>
  <si>
    <t>МП "Развитие социальной инфраструктуры и создание комфортных условий проживания на территории муниципального района "Заполярный район"  на 2021-2030 годы"</t>
  </si>
  <si>
    <t>МП "Обеспечение населения муниципального района "Заполярный район" чистой водой на 2021-2030 годы"</t>
  </si>
  <si>
    <t>МП "Развитие энергетики муниципального района "Заполярный район" на 2021-2030 годы"</t>
  </si>
  <si>
    <t>МП "Развитие сельского хозяйства на территории муниципального района "Заполярный район" на 2021‒2030 годы"</t>
  </si>
  <si>
    <t>МП "Содержание и обеспечение деятельности органов местного самоуправления муниципального района "Заполярный район" на 2024-2030 годы"</t>
  </si>
  <si>
    <t>МП "Безопасность на территории муниципального района "Заполярный район" на 2019-2030 годы"</t>
  </si>
  <si>
    <t xml:space="preserve">МП "Управление муниципальным имуществом муниципального района "Заполярный район" на 2022-2030 годы"
</t>
  </si>
  <si>
    <t xml:space="preserve">МП "Возмещение части затрат органов местного самоуправления поселений 
муниципального района "Заполярный район" Ненецкого автономного округа" на 2024-2030 годы"
</t>
  </si>
  <si>
    <t>Муниципальная программа "Развитие культуры на территории муниципального района "Заполярный район" на 2025-2035 годы"</t>
  </si>
  <si>
    <t>Муниципальная программа "Развитие предпринимательства, поддержка социально ориентированных некоммерческих организаций в муниципальном районе "Заполярный район" на 2025-2035 годы"</t>
  </si>
  <si>
    <t xml:space="preserve">Муниципальная программа "Укрепление общественного здоровья населения Заполярного района на 2025-2030 годы"
</t>
  </si>
  <si>
    <t>Всего (план) на 01.10.2025</t>
  </si>
  <si>
    <t>Кассовое исполнение на 01.10.2025</t>
  </si>
  <si>
    <t>% исполнения от плана 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</si>
</sst>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#,##0.0"/>
    <numFmt numFmtId="168" formatCode="0.0%"/>
    <numFmt numFmtId="169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166" fontId="5" fillId="0" borderId="1" xfId="0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justify" vertical="top" wrapText="1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6" fillId="0" borderId="0" xfId="0" applyFont="1"/>
    <xf numFmtId="167" fontId="7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/>
    </xf>
    <xf numFmtId="0" fontId="7" fillId="0" borderId="0" xfId="0" applyFont="1"/>
    <xf numFmtId="9" fontId="7" fillId="0" borderId="1" xfId="3" applyFont="1" applyFill="1" applyBorder="1" applyAlignment="1">
      <alignment horizontal="center" vertical="center"/>
    </xf>
    <xf numFmtId="168" fontId="7" fillId="0" borderId="1" xfId="3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3" fontId="7" fillId="0" borderId="1" xfId="4" applyFont="1" applyFill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Процентный" xfId="3" builtinId="5"/>
    <cellStyle name="Финансовый" xfId="4" builtinId="3"/>
    <cellStyle name="Финансовый 3" xfId="2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view="pageBreakPreview" zoomScale="85" zoomScaleNormal="55" zoomScaleSheetLayoutView="85" workbookViewId="0">
      <pane ySplit="2" topLeftCell="A3" activePane="bottomLeft" state="frozen"/>
      <selection pane="bottomLeft" activeCell="O20" activeCellId="1" sqref="N20 O20"/>
    </sheetView>
  </sheetViews>
  <sheetFormatPr defaultRowHeight="15" x14ac:dyDescent="0.25"/>
  <cols>
    <col min="1" max="1" width="4" style="18" customWidth="1"/>
    <col min="2" max="2" width="36" style="7" customWidth="1"/>
    <col min="3" max="3" width="14.85546875" style="7" hidden="1" customWidth="1"/>
    <col min="4" max="4" width="18.7109375" style="7" hidden="1" customWidth="1"/>
    <col min="5" max="5" width="13.85546875" style="7" customWidth="1"/>
    <col min="6" max="6" width="14.28515625" style="7" customWidth="1"/>
    <col min="7" max="7" width="15.42578125" style="7" customWidth="1"/>
    <col min="8" max="8" width="16.140625" style="7" customWidth="1"/>
    <col min="9" max="9" width="15.140625" style="7" customWidth="1"/>
    <col min="10" max="10" width="17.28515625" style="7" customWidth="1"/>
    <col min="11" max="11" width="16.5703125" style="7" customWidth="1"/>
    <col min="12" max="13" width="16.28515625" style="7" customWidth="1"/>
    <col min="14" max="14" width="20" style="7" customWidth="1"/>
    <col min="15" max="15" width="17.28515625" style="7" customWidth="1"/>
    <col min="16" max="16" width="17.85546875" style="7" customWidth="1"/>
    <col min="17" max="17" width="12.85546875" style="7" customWidth="1"/>
    <col min="18" max="18" width="14.85546875" style="7" customWidth="1"/>
    <col min="19" max="19" width="12" style="7" customWidth="1"/>
    <col min="20" max="20" width="10.7109375" style="7" customWidth="1"/>
    <col min="21" max="16384" width="9.140625" style="7"/>
  </cols>
  <sheetData>
    <row r="1" spans="1:20" ht="27" customHeight="1" x14ac:dyDescent="0.25">
      <c r="A1" s="21" t="s">
        <v>10</v>
      </c>
      <c r="B1" s="22" t="s">
        <v>0</v>
      </c>
      <c r="C1" s="22" t="s">
        <v>1</v>
      </c>
      <c r="D1" s="22" t="s">
        <v>2</v>
      </c>
      <c r="E1" s="23" t="s">
        <v>16</v>
      </c>
      <c r="F1" s="23" t="s">
        <v>3</v>
      </c>
      <c r="G1" s="23"/>
      <c r="H1" s="23"/>
      <c r="I1" s="23" t="s">
        <v>33</v>
      </c>
      <c r="J1" s="23" t="s">
        <v>3</v>
      </c>
      <c r="K1" s="23"/>
      <c r="L1" s="23"/>
      <c r="M1" s="23" t="s">
        <v>34</v>
      </c>
      <c r="N1" s="23" t="s">
        <v>3</v>
      </c>
      <c r="O1" s="23"/>
      <c r="P1" s="23"/>
      <c r="Q1" s="23" t="s">
        <v>35</v>
      </c>
      <c r="R1" s="23" t="s">
        <v>3</v>
      </c>
      <c r="S1" s="23"/>
      <c r="T1" s="23"/>
    </row>
    <row r="2" spans="1:20" ht="25.5" x14ac:dyDescent="0.25">
      <c r="A2" s="21"/>
      <c r="B2" s="22"/>
      <c r="C2" s="22"/>
      <c r="D2" s="22"/>
      <c r="E2" s="23"/>
      <c r="F2" s="6" t="s">
        <v>4</v>
      </c>
      <c r="G2" s="6" t="s">
        <v>5</v>
      </c>
      <c r="H2" s="6" t="s">
        <v>6</v>
      </c>
      <c r="I2" s="23"/>
      <c r="J2" s="6" t="s">
        <v>4</v>
      </c>
      <c r="K2" s="6" t="s">
        <v>5</v>
      </c>
      <c r="L2" s="6" t="s">
        <v>6</v>
      </c>
      <c r="M2" s="23"/>
      <c r="N2" s="6" t="s">
        <v>4</v>
      </c>
      <c r="O2" s="6" t="s">
        <v>5</v>
      </c>
      <c r="P2" s="6" t="s">
        <v>6</v>
      </c>
      <c r="Q2" s="23"/>
      <c r="R2" s="6" t="s">
        <v>4</v>
      </c>
      <c r="S2" s="6" t="s">
        <v>5</v>
      </c>
      <c r="T2" s="6" t="s">
        <v>6</v>
      </c>
    </row>
    <row r="3" spans="1:20" ht="78" customHeight="1" x14ac:dyDescent="0.25">
      <c r="A3" s="17">
        <v>1</v>
      </c>
      <c r="B3" s="3" t="s">
        <v>18</v>
      </c>
      <c r="C3" s="2" t="s">
        <v>7</v>
      </c>
      <c r="D3" s="1" t="s">
        <v>13</v>
      </c>
      <c r="E3" s="20">
        <f>F3+G3+H3</f>
        <v>436174.73070999997</v>
      </c>
      <c r="F3" s="8">
        <v>185489.8</v>
      </c>
      <c r="G3" s="8">
        <v>235321.2</v>
      </c>
      <c r="H3" s="20">
        <v>15363.730709999998</v>
      </c>
      <c r="I3" s="20">
        <f>J3+K3+L3</f>
        <v>177075.09600000002</v>
      </c>
      <c r="J3" s="20">
        <v>49215.1</v>
      </c>
      <c r="K3" s="20">
        <v>120818.20000000001</v>
      </c>
      <c r="L3" s="20">
        <v>7041.7960000000003</v>
      </c>
      <c r="M3" s="20">
        <f t="shared" ref="M3:M11" si="0">N3+O3+P3</f>
        <v>176339.29298</v>
      </c>
      <c r="N3" s="20">
        <v>49215.053999999996</v>
      </c>
      <c r="O3" s="20">
        <v>120818.04298</v>
      </c>
      <c r="P3" s="20">
        <v>6306.1959999999999</v>
      </c>
      <c r="Q3" s="9">
        <f>M3/I3</f>
        <v>0.99584468377190649</v>
      </c>
      <c r="R3" s="9">
        <f>N3/J3</f>
        <v>0.99999906532751126</v>
      </c>
      <c r="S3" s="9">
        <f>O3/K3</f>
        <v>0.99999870036136929</v>
      </c>
      <c r="T3" s="9">
        <f>P3/L3</f>
        <v>0.89553801331364891</v>
      </c>
    </row>
    <row r="4" spans="1:20" ht="58.5" customHeight="1" x14ac:dyDescent="0.25">
      <c r="A4" s="17">
        <v>2</v>
      </c>
      <c r="B4" s="3" t="s">
        <v>19</v>
      </c>
      <c r="C4" s="2" t="s">
        <v>7</v>
      </c>
      <c r="D4" s="1" t="s">
        <v>11</v>
      </c>
      <c r="E4" s="8">
        <f>F4+G4+H4</f>
        <v>476525.89999999997</v>
      </c>
      <c r="F4" s="8">
        <v>0</v>
      </c>
      <c r="G4" s="8">
        <v>475056.39999999997</v>
      </c>
      <c r="H4" s="12">
        <v>1469.4999999999995</v>
      </c>
      <c r="I4" s="8">
        <f t="shared" ref="I4:I8" si="1">J4+K4+L4</f>
        <v>139846.53318000003</v>
      </c>
      <c r="J4" s="8">
        <v>0</v>
      </c>
      <c r="K4" s="8">
        <v>138715.90000000002</v>
      </c>
      <c r="L4" s="8">
        <v>1130.63318</v>
      </c>
      <c r="M4" s="8">
        <f t="shared" si="0"/>
        <v>139846.13979000002</v>
      </c>
      <c r="N4" s="8">
        <v>0</v>
      </c>
      <c r="O4" s="8">
        <v>138715.52329000001</v>
      </c>
      <c r="P4" s="8">
        <v>1130.6164999999999</v>
      </c>
      <c r="Q4" s="9">
        <f>M4/I4</f>
        <v>0.99999718698782825</v>
      </c>
      <c r="R4" s="9">
        <v>0</v>
      </c>
      <c r="S4" s="9">
        <f t="shared" ref="S4:S20" si="2">O4/K4</f>
        <v>0.99999728430554813</v>
      </c>
      <c r="T4" s="9">
        <f>P4/L4</f>
        <v>0.99998524720457949</v>
      </c>
    </row>
    <row r="5" spans="1:20" ht="89.25" customHeight="1" x14ac:dyDescent="0.25">
      <c r="A5" s="17">
        <v>3</v>
      </c>
      <c r="B5" s="3" t="s">
        <v>20</v>
      </c>
      <c r="C5" s="2" t="s">
        <v>7</v>
      </c>
      <c r="D5" s="1" t="s">
        <v>13</v>
      </c>
      <c r="E5" s="8">
        <f t="shared" ref="E5:E11" si="3">F5+G5+H5</f>
        <v>314455.99999999994</v>
      </c>
      <c r="F5" s="8">
        <f>42304.6</f>
        <v>42304.6</v>
      </c>
      <c r="G5" s="8">
        <v>272151.39999999997</v>
      </c>
      <c r="H5" s="8">
        <v>0</v>
      </c>
      <c r="I5" s="8">
        <f t="shared" si="1"/>
        <v>63164.9</v>
      </c>
      <c r="J5" s="8">
        <v>21818.6</v>
      </c>
      <c r="K5" s="8">
        <v>41346.300000000003</v>
      </c>
      <c r="L5" s="8">
        <v>0</v>
      </c>
      <c r="M5" s="8">
        <f t="shared" si="0"/>
        <v>38653.4</v>
      </c>
      <c r="N5" s="8">
        <v>0</v>
      </c>
      <c r="O5" s="8">
        <v>38653.4</v>
      </c>
      <c r="P5" s="8">
        <v>0</v>
      </c>
      <c r="Q5" s="9">
        <f>M5/I5</f>
        <v>0.61194429184562948</v>
      </c>
      <c r="R5" s="9">
        <v>0</v>
      </c>
      <c r="S5" s="9">
        <f>O5/K5</f>
        <v>0.93486962557713749</v>
      </c>
      <c r="T5" s="9">
        <v>0</v>
      </c>
    </row>
    <row r="6" spans="1:20" ht="56.25" customHeight="1" x14ac:dyDescent="0.25">
      <c r="A6" s="17">
        <v>4</v>
      </c>
      <c r="B6" s="3" t="s">
        <v>21</v>
      </c>
      <c r="C6" s="2" t="s">
        <v>7</v>
      </c>
      <c r="D6" s="1" t="s">
        <v>13</v>
      </c>
      <c r="E6" s="8">
        <f t="shared" si="3"/>
        <v>104723.1</v>
      </c>
      <c r="F6" s="8">
        <v>0</v>
      </c>
      <c r="G6" s="8">
        <v>104723.1</v>
      </c>
      <c r="H6" s="8">
        <v>0</v>
      </c>
      <c r="I6" s="11">
        <f>J6+K6+L6</f>
        <v>69228.399999999994</v>
      </c>
      <c r="J6" s="11">
        <v>0</v>
      </c>
      <c r="K6" s="11">
        <v>69228.399999999994</v>
      </c>
      <c r="L6" s="11">
        <v>0</v>
      </c>
      <c r="M6" s="11">
        <f>N6+O6+P6</f>
        <v>68270.875999999989</v>
      </c>
      <c r="N6" s="8">
        <v>0</v>
      </c>
      <c r="O6" s="8">
        <v>68270.875999999989</v>
      </c>
      <c r="P6" s="8">
        <v>0</v>
      </c>
      <c r="Q6" s="9">
        <f t="shared" ref="Q6:Q13" si="4">M6/I6</f>
        <v>0.98616862443736952</v>
      </c>
      <c r="R6" s="9">
        <v>0</v>
      </c>
      <c r="S6" s="9">
        <f t="shared" si="2"/>
        <v>0.98616862443736952</v>
      </c>
      <c r="T6" s="9">
        <v>0</v>
      </c>
    </row>
    <row r="7" spans="1:20" ht="78.75" customHeight="1" x14ac:dyDescent="0.25">
      <c r="A7" s="17">
        <v>5</v>
      </c>
      <c r="B7" s="3" t="s">
        <v>22</v>
      </c>
      <c r="C7" s="2" t="s">
        <v>7</v>
      </c>
      <c r="D7" s="1" t="s">
        <v>13</v>
      </c>
      <c r="E7" s="8">
        <f t="shared" si="3"/>
        <v>481710.79999999993</v>
      </c>
      <c r="F7" s="8">
        <v>12614.1</v>
      </c>
      <c r="G7" s="8">
        <v>469096.69999999995</v>
      </c>
      <c r="H7" s="8">
        <v>0</v>
      </c>
      <c r="I7" s="8">
        <f t="shared" si="1"/>
        <v>299831.5</v>
      </c>
      <c r="J7" s="8">
        <v>9174.2000000000007</v>
      </c>
      <c r="K7" s="8">
        <v>290657.3</v>
      </c>
      <c r="L7" s="8">
        <v>0</v>
      </c>
      <c r="M7" s="8">
        <f t="shared" si="0"/>
        <v>296544.60000000003</v>
      </c>
      <c r="N7" s="8">
        <v>9173.9</v>
      </c>
      <c r="O7" s="8">
        <v>287370.7</v>
      </c>
      <c r="P7" s="8">
        <v>0</v>
      </c>
      <c r="Q7" s="9">
        <f>M7/I7</f>
        <v>0.98903750940111379</v>
      </c>
      <c r="R7" s="9">
        <f t="shared" ref="R7" si="5">N7/J7</f>
        <v>0.99996729960105502</v>
      </c>
      <c r="S7" s="9">
        <f>O7/K7</f>
        <v>0.98869252552748554</v>
      </c>
      <c r="T7" s="9">
        <v>0</v>
      </c>
    </row>
    <row r="8" spans="1:20" ht="55.5" customHeight="1" x14ac:dyDescent="0.25">
      <c r="A8" s="17">
        <v>6</v>
      </c>
      <c r="B8" s="3" t="s">
        <v>23</v>
      </c>
      <c r="C8" s="2" t="s">
        <v>7</v>
      </c>
      <c r="D8" s="1" t="s">
        <v>13</v>
      </c>
      <c r="E8" s="8">
        <f>F8+G8+H8</f>
        <v>93408.799999999988</v>
      </c>
      <c r="F8" s="8">
        <v>0</v>
      </c>
      <c r="G8" s="8">
        <v>85113.4</v>
      </c>
      <c r="H8" s="10">
        <v>8295.4</v>
      </c>
      <c r="I8" s="8">
        <f t="shared" si="1"/>
        <v>25770.400000000001</v>
      </c>
      <c r="J8" s="8">
        <v>0</v>
      </c>
      <c r="K8" s="8">
        <v>25523</v>
      </c>
      <c r="L8" s="8">
        <v>247.4</v>
      </c>
      <c r="M8" s="8">
        <f t="shared" si="0"/>
        <v>25770</v>
      </c>
      <c r="N8" s="8">
        <v>0</v>
      </c>
      <c r="O8" s="8">
        <v>25522.6</v>
      </c>
      <c r="P8" s="8">
        <v>247.4</v>
      </c>
      <c r="Q8" s="9">
        <f t="shared" ref="Q8" si="6">M8/I8</f>
        <v>0.99998447831620774</v>
      </c>
      <c r="R8" s="9">
        <v>0</v>
      </c>
      <c r="S8" s="9">
        <f>O8/K8</f>
        <v>0.99998432786114477</v>
      </c>
      <c r="T8" s="9">
        <f>P8/L8</f>
        <v>1</v>
      </c>
    </row>
    <row r="9" spans="1:20" ht="54" customHeight="1" x14ac:dyDescent="0.25">
      <c r="A9" s="17">
        <v>7</v>
      </c>
      <c r="B9" s="3" t="s">
        <v>24</v>
      </c>
      <c r="C9" s="2" t="s">
        <v>7</v>
      </c>
      <c r="D9" s="1" t="s">
        <v>13</v>
      </c>
      <c r="E9" s="8">
        <f t="shared" si="3"/>
        <v>130451</v>
      </c>
      <c r="F9" s="8">
        <v>45439.8</v>
      </c>
      <c r="G9" s="8">
        <v>75076.3</v>
      </c>
      <c r="H9" s="19">
        <v>9934.9</v>
      </c>
      <c r="I9" s="8">
        <f t="shared" ref="I9" si="7">J9+K9+L9</f>
        <v>76204.400000000009</v>
      </c>
      <c r="J9" s="8">
        <v>45439.8</v>
      </c>
      <c r="K9" s="8">
        <v>29799</v>
      </c>
      <c r="L9" s="8">
        <v>965.59999999999991</v>
      </c>
      <c r="M9" s="8">
        <f t="shared" ref="M9" si="8">N9+O9+P9</f>
        <v>72918.299999999988</v>
      </c>
      <c r="N9" s="8">
        <v>43029.9</v>
      </c>
      <c r="O9" s="8">
        <v>29672</v>
      </c>
      <c r="P9" s="8">
        <v>216.4</v>
      </c>
      <c r="Q9" s="9">
        <f>M9/I9</f>
        <v>0.95687781807874583</v>
      </c>
      <c r="R9" s="9">
        <f>N9/J9</f>
        <v>0.94696499544452217</v>
      </c>
      <c r="S9" s="9">
        <f>O9/K9</f>
        <v>0.99573811201718176</v>
      </c>
      <c r="T9" s="9">
        <f>P9/L9</f>
        <v>0.22410936205468104</v>
      </c>
    </row>
    <row r="10" spans="1:20" ht="63.75" customHeight="1" x14ac:dyDescent="0.25">
      <c r="A10" s="17">
        <v>8</v>
      </c>
      <c r="B10" s="3" t="s">
        <v>25</v>
      </c>
      <c r="C10" s="2" t="s">
        <v>7</v>
      </c>
      <c r="D10" s="1" t="s">
        <v>12</v>
      </c>
      <c r="E10" s="8">
        <f t="shared" si="3"/>
        <v>54044.299999999996</v>
      </c>
      <c r="F10" s="8">
        <v>0</v>
      </c>
      <c r="G10" s="8">
        <v>54044.299999999996</v>
      </c>
      <c r="H10" s="12">
        <v>0</v>
      </c>
      <c r="I10" s="8">
        <f>K10</f>
        <v>28191.4</v>
      </c>
      <c r="J10" s="12">
        <v>0</v>
      </c>
      <c r="K10" s="8">
        <v>28191.4</v>
      </c>
      <c r="L10" s="8">
        <v>0</v>
      </c>
      <c r="M10" s="8">
        <f t="shared" si="0"/>
        <v>28190.800000000003</v>
      </c>
      <c r="N10" s="8">
        <v>0</v>
      </c>
      <c r="O10" s="8">
        <v>28190.800000000003</v>
      </c>
      <c r="P10" s="8">
        <v>0</v>
      </c>
      <c r="Q10" s="9">
        <f t="shared" ref="Q10" si="9">M10/I10</f>
        <v>0.9999787169136688</v>
      </c>
      <c r="R10" s="9">
        <v>0</v>
      </c>
      <c r="S10" s="9">
        <f t="shared" ref="S10" si="10">O10/K10</f>
        <v>0.9999787169136688</v>
      </c>
      <c r="T10" s="9">
        <v>0</v>
      </c>
    </row>
    <row r="11" spans="1:20" ht="76.5" customHeight="1" x14ac:dyDescent="0.25">
      <c r="A11" s="17">
        <v>9</v>
      </c>
      <c r="B11" s="3" t="s">
        <v>26</v>
      </c>
      <c r="C11" s="2" t="s">
        <v>7</v>
      </c>
      <c r="D11" s="1" t="s">
        <v>12</v>
      </c>
      <c r="E11" s="8">
        <f t="shared" si="3"/>
        <v>328838.8</v>
      </c>
      <c r="F11" s="8">
        <v>0</v>
      </c>
      <c r="G11" s="8">
        <v>328838.8</v>
      </c>
      <c r="H11" s="8">
        <v>0</v>
      </c>
      <c r="I11" s="8">
        <f>K11</f>
        <v>220463.9</v>
      </c>
      <c r="J11" s="8">
        <v>0</v>
      </c>
      <c r="K11" s="8">
        <v>220463.9</v>
      </c>
      <c r="L11" s="8">
        <v>0</v>
      </c>
      <c r="M11" s="8">
        <f t="shared" si="0"/>
        <v>220455.6</v>
      </c>
      <c r="N11" s="8">
        <v>0</v>
      </c>
      <c r="O11" s="8">
        <v>220455.6</v>
      </c>
      <c r="P11" s="8">
        <v>0</v>
      </c>
      <c r="Q11" s="9">
        <f t="shared" si="4"/>
        <v>0.99996235211297635</v>
      </c>
      <c r="R11" s="9">
        <v>0</v>
      </c>
      <c r="S11" s="9">
        <f t="shared" si="2"/>
        <v>0.99996235211297635</v>
      </c>
      <c r="T11" s="9">
        <v>0</v>
      </c>
    </row>
    <row r="12" spans="1:20" ht="57" customHeight="1" x14ac:dyDescent="0.25">
      <c r="A12" s="17">
        <v>10</v>
      </c>
      <c r="B12" s="3" t="s">
        <v>27</v>
      </c>
      <c r="C12" s="2" t="s">
        <v>7</v>
      </c>
      <c r="D12" s="1" t="s">
        <v>11</v>
      </c>
      <c r="E12" s="8">
        <f t="shared" ref="E12:E19" si="11">F12+G12+H12</f>
        <v>80744.2</v>
      </c>
      <c r="F12" s="8">
        <v>0</v>
      </c>
      <c r="G12" s="8">
        <v>80717.8</v>
      </c>
      <c r="H12" s="8">
        <v>26.4</v>
      </c>
      <c r="I12" s="8">
        <f>K12</f>
        <v>37894.1</v>
      </c>
      <c r="J12" s="8">
        <v>0</v>
      </c>
      <c r="K12" s="8">
        <v>37894.1</v>
      </c>
      <c r="L12" s="8">
        <v>0</v>
      </c>
      <c r="M12" s="8">
        <f t="shared" ref="M12" si="12">N12+O12+P12</f>
        <v>37736.5</v>
      </c>
      <c r="N12" s="8">
        <v>0</v>
      </c>
      <c r="O12" s="8">
        <v>37736.5</v>
      </c>
      <c r="P12" s="8">
        <v>0</v>
      </c>
      <c r="Q12" s="9">
        <f t="shared" si="4"/>
        <v>0.99584104121749828</v>
      </c>
      <c r="R12" s="9">
        <v>0</v>
      </c>
      <c r="S12" s="9">
        <f t="shared" si="2"/>
        <v>0.99584104121749828</v>
      </c>
      <c r="T12" s="9">
        <v>0</v>
      </c>
    </row>
    <row r="13" spans="1:20" ht="49.5" customHeight="1" x14ac:dyDescent="0.25">
      <c r="A13" s="17">
        <v>11</v>
      </c>
      <c r="B13" s="3" t="s">
        <v>15</v>
      </c>
      <c r="C13" s="1" t="s">
        <v>8</v>
      </c>
      <c r="D13" s="1" t="s">
        <v>8</v>
      </c>
      <c r="E13" s="8">
        <f t="shared" si="11"/>
        <v>349049.59999999998</v>
      </c>
      <c r="F13" s="8">
        <v>0</v>
      </c>
      <c r="G13" s="8">
        <v>349049.59999999998</v>
      </c>
      <c r="H13" s="8">
        <v>0</v>
      </c>
      <c r="I13" s="8">
        <f t="shared" ref="I13" si="13">K13</f>
        <v>251105.5</v>
      </c>
      <c r="J13" s="8">
        <v>0</v>
      </c>
      <c r="K13" s="8">
        <v>251105.5</v>
      </c>
      <c r="L13" s="8">
        <v>0</v>
      </c>
      <c r="M13" s="8">
        <f t="shared" ref="M13:M17" si="14">O13</f>
        <v>240392.60000000003</v>
      </c>
      <c r="N13" s="8">
        <v>0</v>
      </c>
      <c r="O13" s="8">
        <v>240392.60000000003</v>
      </c>
      <c r="P13" s="8">
        <v>0</v>
      </c>
      <c r="Q13" s="9">
        <f t="shared" si="4"/>
        <v>0.95733705554040049</v>
      </c>
      <c r="R13" s="9">
        <v>0</v>
      </c>
      <c r="S13" s="9">
        <f t="shared" si="2"/>
        <v>0.95733705554040049</v>
      </c>
      <c r="T13" s="9">
        <v>0</v>
      </c>
    </row>
    <row r="14" spans="1:20" ht="60.75" customHeight="1" x14ac:dyDescent="0.25">
      <c r="A14" s="17">
        <v>12</v>
      </c>
      <c r="B14" s="3" t="s">
        <v>28</v>
      </c>
      <c r="C14" s="2" t="s">
        <v>7</v>
      </c>
      <c r="D14" s="1" t="s">
        <v>14</v>
      </c>
      <c r="E14" s="8">
        <f t="shared" si="11"/>
        <v>106058.9</v>
      </c>
      <c r="F14" s="8">
        <v>0</v>
      </c>
      <c r="G14" s="8">
        <v>106058.9</v>
      </c>
      <c r="H14" s="8">
        <v>0</v>
      </c>
      <c r="I14" s="8">
        <f t="shared" ref="I14" si="15">K14</f>
        <v>27069.599999999999</v>
      </c>
      <c r="J14" s="8">
        <v>0</v>
      </c>
      <c r="K14" s="8">
        <v>27069.599999999999</v>
      </c>
      <c r="L14" s="8">
        <v>0</v>
      </c>
      <c r="M14" s="8">
        <f t="shared" si="14"/>
        <v>27056.3</v>
      </c>
      <c r="N14" s="8">
        <v>0</v>
      </c>
      <c r="O14" s="8">
        <v>27056.3</v>
      </c>
      <c r="P14" s="8">
        <v>0</v>
      </c>
      <c r="Q14" s="9">
        <f>M14/I14</f>
        <v>0.99950867393681475</v>
      </c>
      <c r="R14" s="9">
        <v>0</v>
      </c>
      <c r="S14" s="9">
        <f>O14/K14</f>
        <v>0.99950867393681475</v>
      </c>
      <c r="T14" s="9">
        <v>0</v>
      </c>
    </row>
    <row r="15" spans="1:20" ht="76.5" x14ac:dyDescent="0.25">
      <c r="A15" s="17">
        <v>13</v>
      </c>
      <c r="B15" s="3" t="s">
        <v>29</v>
      </c>
      <c r="C15" s="2" t="s">
        <v>7</v>
      </c>
      <c r="D15" s="1" t="s">
        <v>14</v>
      </c>
      <c r="E15" s="8">
        <f t="shared" si="11"/>
        <v>108250.59999999999</v>
      </c>
      <c r="F15" s="8">
        <v>0</v>
      </c>
      <c r="G15" s="8">
        <v>108250.59999999999</v>
      </c>
      <c r="H15" s="8">
        <v>0</v>
      </c>
      <c r="I15" s="8">
        <f t="shared" ref="I15" si="16">K15</f>
        <v>69455.7</v>
      </c>
      <c r="J15" s="8">
        <v>0</v>
      </c>
      <c r="K15" s="8">
        <v>69455.7</v>
      </c>
      <c r="L15" s="8">
        <v>0</v>
      </c>
      <c r="M15" s="8">
        <f t="shared" si="14"/>
        <v>67407.199999999997</v>
      </c>
      <c r="N15" s="8">
        <v>0</v>
      </c>
      <c r="O15" s="8">
        <v>67407.199999999997</v>
      </c>
      <c r="P15" s="8">
        <v>0</v>
      </c>
      <c r="Q15" s="9">
        <f t="shared" ref="Q15" si="17">M15/I15</f>
        <v>0.97050638032587677</v>
      </c>
      <c r="R15" s="9">
        <v>0</v>
      </c>
      <c r="S15" s="9">
        <f t="shared" ref="S15" si="18">O15/K15</f>
        <v>0.97050638032587677</v>
      </c>
      <c r="T15" s="9">
        <v>0</v>
      </c>
    </row>
    <row r="16" spans="1:20" ht="67.5" customHeight="1" x14ac:dyDescent="0.25">
      <c r="A16" s="17">
        <v>14</v>
      </c>
      <c r="B16" s="3" t="s">
        <v>30</v>
      </c>
      <c r="C16" s="2"/>
      <c r="D16" s="1"/>
      <c r="E16" s="8">
        <f t="shared" si="11"/>
        <v>12611.100000000002</v>
      </c>
      <c r="F16" s="8">
        <v>0</v>
      </c>
      <c r="G16" s="8">
        <v>12611.100000000002</v>
      </c>
      <c r="H16" s="8">
        <v>0</v>
      </c>
      <c r="I16" s="8">
        <f t="shared" ref="I16" si="19">K16</f>
        <v>6114.5</v>
      </c>
      <c r="J16" s="8">
        <v>0</v>
      </c>
      <c r="K16" s="8">
        <v>6114.5</v>
      </c>
      <c r="L16" s="8">
        <v>0</v>
      </c>
      <c r="M16" s="8">
        <f t="shared" si="14"/>
        <v>5861.7730000000001</v>
      </c>
      <c r="N16" s="8">
        <v>0</v>
      </c>
      <c r="O16" s="8">
        <v>5861.7730000000001</v>
      </c>
      <c r="P16" s="8">
        <v>0</v>
      </c>
      <c r="Q16" s="9">
        <f t="shared" ref="Q16" si="20">M16/I16</f>
        <v>0.95866759342546404</v>
      </c>
      <c r="R16" s="9">
        <v>0</v>
      </c>
      <c r="S16" s="9">
        <f t="shared" ref="S16" si="21">O16/K16</f>
        <v>0.95866759342546404</v>
      </c>
      <c r="T16" s="9">
        <v>0</v>
      </c>
    </row>
    <row r="17" spans="1:20" ht="87" customHeight="1" x14ac:dyDescent="0.25">
      <c r="A17" s="17">
        <v>15</v>
      </c>
      <c r="B17" s="3" t="s">
        <v>17</v>
      </c>
      <c r="C17" s="2"/>
      <c r="D17" s="1"/>
      <c r="E17" s="8">
        <f t="shared" si="11"/>
        <v>5518.3</v>
      </c>
      <c r="F17" s="8">
        <v>0</v>
      </c>
      <c r="G17" s="8">
        <v>5518.3</v>
      </c>
      <c r="H17" s="8">
        <v>0</v>
      </c>
      <c r="I17" s="8">
        <f t="shared" ref="I17" si="22">K17</f>
        <v>3951.2</v>
      </c>
      <c r="J17" s="8">
        <v>0</v>
      </c>
      <c r="K17" s="8">
        <v>3951.2</v>
      </c>
      <c r="L17" s="8">
        <v>0</v>
      </c>
      <c r="M17" s="8">
        <f t="shared" si="14"/>
        <v>3912.375</v>
      </c>
      <c r="N17" s="8">
        <v>0</v>
      </c>
      <c r="O17" s="8">
        <v>3912.375</v>
      </c>
      <c r="P17" s="8">
        <v>0</v>
      </c>
      <c r="Q17" s="9">
        <f>M17/I17</f>
        <v>0.99017387122899381</v>
      </c>
      <c r="R17" s="9">
        <v>0</v>
      </c>
      <c r="S17" s="9">
        <f t="shared" ref="S17" si="23">O17/K17</f>
        <v>0.99017387122899381</v>
      </c>
      <c r="T17" s="9">
        <v>0</v>
      </c>
    </row>
    <row r="18" spans="1:20" ht="82.5" customHeight="1" x14ac:dyDescent="0.25">
      <c r="A18" s="17">
        <v>16</v>
      </c>
      <c r="B18" s="3" t="s">
        <v>31</v>
      </c>
      <c r="C18" s="2"/>
      <c r="D18" s="1"/>
      <c r="E18" s="8">
        <f t="shared" si="11"/>
        <v>2323.5</v>
      </c>
      <c r="F18" s="8">
        <v>0</v>
      </c>
      <c r="G18" s="8">
        <v>2323.5</v>
      </c>
      <c r="H18" s="8">
        <v>0</v>
      </c>
      <c r="I18" s="8">
        <f>J18+K18+L18</f>
        <v>0</v>
      </c>
      <c r="J18" s="8">
        <v>0</v>
      </c>
      <c r="K18" s="8">
        <v>0</v>
      </c>
      <c r="L18" s="8">
        <v>0</v>
      </c>
      <c r="M18" s="8">
        <f>N18+O18+P18</f>
        <v>0</v>
      </c>
      <c r="N18" s="8">
        <v>0</v>
      </c>
      <c r="O18" s="8">
        <v>0</v>
      </c>
      <c r="P18" s="8">
        <v>0</v>
      </c>
      <c r="Q18" s="9">
        <v>0</v>
      </c>
      <c r="R18" s="9">
        <v>0</v>
      </c>
      <c r="S18" s="9">
        <v>0</v>
      </c>
      <c r="T18" s="9">
        <v>0</v>
      </c>
    </row>
    <row r="19" spans="1:20" ht="58.5" customHeight="1" x14ac:dyDescent="0.25">
      <c r="A19" s="17">
        <v>17</v>
      </c>
      <c r="B19" s="3" t="s">
        <v>32</v>
      </c>
      <c r="C19" s="2"/>
      <c r="D19" s="1"/>
      <c r="E19" s="8">
        <f t="shared" si="11"/>
        <v>0</v>
      </c>
      <c r="F19" s="8">
        <v>0</v>
      </c>
      <c r="G19" s="8">
        <v>0</v>
      </c>
      <c r="H19" s="8">
        <v>0</v>
      </c>
      <c r="I19" s="8">
        <f>J19+K19+L19</f>
        <v>0</v>
      </c>
      <c r="J19" s="8">
        <v>0</v>
      </c>
      <c r="K19" s="8">
        <v>0</v>
      </c>
      <c r="L19" s="8">
        <v>0</v>
      </c>
      <c r="M19" s="8">
        <f>N19+O19+P19</f>
        <v>0</v>
      </c>
      <c r="N19" s="8">
        <v>0</v>
      </c>
      <c r="O19" s="8">
        <v>0</v>
      </c>
      <c r="P19" s="8">
        <v>0</v>
      </c>
      <c r="Q19" s="9">
        <v>0</v>
      </c>
      <c r="R19" s="9">
        <v>0</v>
      </c>
      <c r="S19" s="9">
        <v>0</v>
      </c>
      <c r="T19" s="9">
        <v>0</v>
      </c>
    </row>
    <row r="20" spans="1:20" s="14" customFormat="1" ht="14.25" x14ac:dyDescent="0.2">
      <c r="A20" s="10"/>
      <c r="B20" s="4" t="s">
        <v>9</v>
      </c>
      <c r="C20" s="5"/>
      <c r="D20" s="5"/>
      <c r="E20" s="13">
        <f>SUM(E3:E19)</f>
        <v>3084889.6307100002</v>
      </c>
      <c r="F20" s="13">
        <f t="shared" ref="F20:P20" si="24">SUM(F3:F19)</f>
        <v>285848.3</v>
      </c>
      <c r="G20" s="13">
        <f t="shared" si="24"/>
        <v>2763951.4</v>
      </c>
      <c r="H20" s="13">
        <f t="shared" si="24"/>
        <v>35089.930710000001</v>
      </c>
      <c r="I20" s="13">
        <f t="shared" si="24"/>
        <v>1495367.1291800002</v>
      </c>
      <c r="J20" s="13">
        <f t="shared" si="24"/>
        <v>125647.7</v>
      </c>
      <c r="K20" s="13">
        <f t="shared" si="24"/>
        <v>1360334</v>
      </c>
      <c r="L20" s="13">
        <f t="shared" si="24"/>
        <v>9385.429180000001</v>
      </c>
      <c r="M20" s="13">
        <f t="shared" si="24"/>
        <v>1449355.7567700003</v>
      </c>
      <c r="N20" s="13">
        <f t="shared" si="24"/>
        <v>101418.85399999999</v>
      </c>
      <c r="O20" s="13">
        <f t="shared" si="24"/>
        <v>1340036.2902700002</v>
      </c>
      <c r="P20" s="13">
        <f t="shared" si="24"/>
        <v>7900.6124999999993</v>
      </c>
      <c r="Q20" s="9">
        <f>M20/I20</f>
        <v>0.96923071832184071</v>
      </c>
      <c r="R20" s="16">
        <f>N20/J20</f>
        <v>0.80716840817619417</v>
      </c>
      <c r="S20" s="9">
        <f t="shared" si="2"/>
        <v>0.98507887788587234</v>
      </c>
      <c r="T20" s="15">
        <f>P20/L20</f>
        <v>0.84179554802202428</v>
      </c>
    </row>
  </sheetData>
  <mergeCells count="12">
    <mergeCell ref="I1:I2"/>
    <mergeCell ref="M1:M2"/>
    <mergeCell ref="Q1:Q2"/>
    <mergeCell ref="R1:T1"/>
    <mergeCell ref="F1:H1"/>
    <mergeCell ref="J1:L1"/>
    <mergeCell ref="N1:P1"/>
    <mergeCell ref="A1:A2"/>
    <mergeCell ref="B1:B2"/>
    <mergeCell ref="C1:C2"/>
    <mergeCell ref="D1:D2"/>
    <mergeCell ref="E1:E2"/>
  </mergeCells>
  <pageMargins left="0.31496062992125984" right="0.31496062992125984" top="0.35433070866141736" bottom="0.15748031496062992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2025-07-28T08:49:15Z</cp:lastPrinted>
  <dcterms:created xsi:type="dcterms:W3CDTF">2020-04-01T13:04:49Z</dcterms:created>
  <dcterms:modified xsi:type="dcterms:W3CDTF">2025-11-01T12:41:36Z</dcterms:modified>
</cp:coreProperties>
</file>